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12章\原始文件\"/>
    </mc:Choice>
  </mc:AlternateContent>
  <bookViews>
    <workbookView xWindow="-120" yWindow="-120" windowWidth="24240" windowHeight="13140"/>
  </bookViews>
  <sheets>
    <sheet name="数据表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5" i="1" l="1"/>
  <c r="O24" i="1"/>
  <c r="N23" i="1"/>
  <c r="M23" i="1"/>
  <c r="L23" i="1"/>
  <c r="K23" i="1"/>
  <c r="J23" i="1"/>
  <c r="I23" i="1"/>
  <c r="H23" i="1"/>
  <c r="G23" i="1"/>
  <c r="F23" i="1"/>
  <c r="E23" i="1"/>
  <c r="D23" i="1"/>
  <c r="C23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O19" i="1"/>
  <c r="O23" i="1" s="1"/>
  <c r="O18" i="1"/>
  <c r="N16" i="1"/>
  <c r="M16" i="1"/>
  <c r="L16" i="1"/>
  <c r="K16" i="1"/>
  <c r="J16" i="1"/>
  <c r="I16" i="1"/>
  <c r="H16" i="1"/>
  <c r="G16" i="1"/>
  <c r="F16" i="1"/>
  <c r="E16" i="1"/>
  <c r="D16" i="1"/>
  <c r="C16" i="1"/>
  <c r="N15" i="1"/>
  <c r="M15" i="1"/>
  <c r="L15" i="1"/>
  <c r="K15" i="1"/>
  <c r="J15" i="1"/>
  <c r="I15" i="1"/>
  <c r="H15" i="1"/>
  <c r="G15" i="1"/>
  <c r="F15" i="1"/>
  <c r="E15" i="1"/>
  <c r="D15" i="1"/>
  <c r="C15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O13" i="1"/>
  <c r="O15" i="1" s="1"/>
  <c r="O12" i="1"/>
  <c r="O11" i="1"/>
  <c r="O16" i="1" s="1"/>
  <c r="N9" i="1"/>
  <c r="M9" i="1"/>
  <c r="L9" i="1"/>
  <c r="K9" i="1"/>
  <c r="J9" i="1"/>
  <c r="I9" i="1"/>
  <c r="H9" i="1"/>
  <c r="G9" i="1"/>
  <c r="F9" i="1"/>
  <c r="E9" i="1"/>
  <c r="D9" i="1"/>
  <c r="C9" i="1"/>
  <c r="N8" i="1"/>
  <c r="M8" i="1"/>
  <c r="L8" i="1"/>
  <c r="K8" i="1"/>
  <c r="J8" i="1"/>
  <c r="I8" i="1"/>
  <c r="H8" i="1"/>
  <c r="G8" i="1"/>
  <c r="F8" i="1"/>
  <c r="E8" i="1"/>
  <c r="D8" i="1"/>
  <c r="C8" i="1"/>
  <c r="O7" i="1"/>
  <c r="N7" i="1"/>
  <c r="M7" i="1"/>
  <c r="L7" i="1"/>
  <c r="K7" i="1"/>
  <c r="J7" i="1"/>
  <c r="I7" i="1"/>
  <c r="H7" i="1"/>
  <c r="G7" i="1"/>
  <c r="F7" i="1"/>
  <c r="E7" i="1"/>
  <c r="D7" i="1"/>
  <c r="C7" i="1"/>
  <c r="O6" i="1"/>
  <c r="O8" i="1" s="1"/>
  <c r="O5" i="1"/>
  <c r="O4" i="1"/>
  <c r="O9" i="1" s="1"/>
</calcChain>
</file>

<file path=xl/sharedStrings.xml><?xml version="1.0" encoding="utf-8"?>
<sst xmlns="http://schemas.openxmlformats.org/spreadsheetml/2006/main" count="69" uniqueCount="27">
  <si>
    <t>产品名称</t>
    <phoneticPr fontId="2" type="noConversion"/>
  </si>
  <si>
    <t>项目</t>
    <phoneticPr fontId="2" type="noConversion"/>
  </si>
  <si>
    <t>合计</t>
    <phoneticPr fontId="2" type="noConversion"/>
  </si>
  <si>
    <t>A</t>
    <phoneticPr fontId="2" type="noConversion"/>
  </si>
  <si>
    <t>销售收入</t>
    <phoneticPr fontId="2" type="noConversion"/>
  </si>
  <si>
    <t>销售成本</t>
    <phoneticPr fontId="2" type="noConversion"/>
  </si>
  <si>
    <t>销售数量</t>
    <phoneticPr fontId="2" type="noConversion"/>
  </si>
  <si>
    <t>销售单价</t>
    <phoneticPr fontId="2" type="noConversion"/>
  </si>
  <si>
    <t>单位成本</t>
    <phoneticPr fontId="2" type="noConversion"/>
  </si>
  <si>
    <t>销售成本率</t>
    <phoneticPr fontId="2" type="noConversion"/>
  </si>
  <si>
    <t>B</t>
    <phoneticPr fontId="2" type="noConversion"/>
  </si>
  <si>
    <t>C</t>
    <phoneticPr fontId="2" type="noConversion"/>
  </si>
  <si>
    <r>
      <t>2</t>
    </r>
    <r>
      <rPr>
        <b/>
        <sz val="9"/>
        <color theme="0"/>
        <rFont val="宋体"/>
        <family val="3"/>
        <charset val="134"/>
      </rPr>
      <t>月份</t>
    </r>
  </si>
  <si>
    <r>
      <t>3</t>
    </r>
    <r>
      <rPr>
        <b/>
        <sz val="9"/>
        <color theme="0"/>
        <rFont val="宋体"/>
        <family val="3"/>
        <charset val="134"/>
      </rPr>
      <t>月份</t>
    </r>
  </si>
  <si>
    <r>
      <t>4</t>
    </r>
    <r>
      <rPr>
        <b/>
        <sz val="9"/>
        <color theme="0"/>
        <rFont val="宋体"/>
        <family val="3"/>
        <charset val="134"/>
      </rPr>
      <t>月份</t>
    </r>
  </si>
  <si>
    <r>
      <t>5</t>
    </r>
    <r>
      <rPr>
        <b/>
        <sz val="9"/>
        <color theme="0"/>
        <rFont val="宋体"/>
        <family val="3"/>
        <charset val="134"/>
      </rPr>
      <t>月份</t>
    </r>
  </si>
  <si>
    <r>
      <t>6</t>
    </r>
    <r>
      <rPr>
        <b/>
        <sz val="9"/>
        <color theme="0"/>
        <rFont val="宋体"/>
        <family val="3"/>
        <charset val="134"/>
      </rPr>
      <t>月份</t>
    </r>
  </si>
  <si>
    <r>
      <t>7</t>
    </r>
    <r>
      <rPr>
        <b/>
        <sz val="9"/>
        <color theme="0"/>
        <rFont val="宋体"/>
        <family val="3"/>
        <charset val="134"/>
      </rPr>
      <t>月份</t>
    </r>
  </si>
  <si>
    <r>
      <t>8</t>
    </r>
    <r>
      <rPr>
        <b/>
        <sz val="9"/>
        <color theme="0"/>
        <rFont val="宋体"/>
        <family val="3"/>
        <charset val="134"/>
      </rPr>
      <t>月份</t>
    </r>
  </si>
  <si>
    <r>
      <t>9</t>
    </r>
    <r>
      <rPr>
        <b/>
        <sz val="9"/>
        <color theme="0"/>
        <rFont val="宋体"/>
        <family val="3"/>
        <charset val="134"/>
      </rPr>
      <t>月份</t>
    </r>
  </si>
  <si>
    <r>
      <t>10</t>
    </r>
    <r>
      <rPr>
        <b/>
        <sz val="9"/>
        <color theme="0"/>
        <rFont val="宋体"/>
        <family val="3"/>
        <charset val="134"/>
      </rPr>
      <t>月份</t>
    </r>
  </si>
  <si>
    <r>
      <t>11</t>
    </r>
    <r>
      <rPr>
        <b/>
        <sz val="9"/>
        <color theme="0"/>
        <rFont val="宋体"/>
        <family val="3"/>
        <charset val="134"/>
      </rPr>
      <t>月份</t>
    </r>
  </si>
  <si>
    <r>
      <t>12</t>
    </r>
    <r>
      <rPr>
        <b/>
        <sz val="9"/>
        <color theme="0"/>
        <rFont val="宋体"/>
        <family val="3"/>
        <charset val="134"/>
      </rPr>
      <t>月份</t>
    </r>
  </si>
  <si>
    <r>
      <t>1</t>
    </r>
    <r>
      <rPr>
        <b/>
        <sz val="9"/>
        <color theme="0"/>
        <rFont val="宋体"/>
        <family val="3"/>
        <charset val="134"/>
      </rPr>
      <t>月份</t>
    </r>
    <phoneticPr fontId="2" type="noConversion"/>
  </si>
  <si>
    <t>销售费用</t>
    <phoneticPr fontId="3" type="noConversion"/>
  </si>
  <si>
    <t>销售税金</t>
    <phoneticPr fontId="3" type="noConversion"/>
  </si>
  <si>
    <t>2009年公司销售收入、成本、费用和税金统计表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</si>
</sst>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%"/>
  </numFmts>
  <fonts count="1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Times New Roman"/>
      <family val="1"/>
    </font>
    <font>
      <b/>
      <sz val="9"/>
      <color theme="0"/>
      <name val="宋体"/>
      <family val="3"/>
      <charset val="134"/>
    </font>
    <font>
      <b/>
      <sz val="9"/>
      <color theme="0"/>
      <name val="Times New Roman"/>
      <family val="1"/>
    </font>
    <font>
      <sz val="9"/>
      <color theme="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0"/>
      <name val="宋体"/>
      <family val="2"/>
      <charset val="134"/>
      <scheme val="minor"/>
    </font>
    <font>
      <sz val="10"/>
      <color theme="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7" fontId="4" fillId="3" borderId="1" xfId="1" applyNumberFormat="1" applyFont="1" applyFill="1" applyBorder="1" applyAlignment="1" applyProtection="1">
      <alignment horizontal="center"/>
    </xf>
    <xf numFmtId="177" fontId="4" fillId="4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176" fontId="4" fillId="0" borderId="1" xfId="0" applyNumberFormat="1" applyFont="1" applyBorder="1" applyAlignment="1" applyProtection="1">
      <alignment horizontal="right"/>
      <protection locked="0"/>
    </xf>
    <xf numFmtId="176" fontId="4" fillId="3" borderId="1" xfId="0" applyNumberFormat="1" applyFont="1" applyFill="1" applyBorder="1" applyAlignment="1">
      <alignment horizontal="right"/>
    </xf>
    <xf numFmtId="176" fontId="4" fillId="4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0" fillId="5" borderId="1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数据表!$B$6</c:f>
              <c:strCache>
                <c:ptCount val="1"/>
                <c:pt idx="0">
                  <c:v>销售数量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数据表!$C$3:$N$3</c:f>
              <c:strCache>
                <c:ptCount val="12"/>
                <c:pt idx="0">
                  <c:v>1月份</c:v>
                </c:pt>
                <c:pt idx="1">
                  <c:v>2月份</c:v>
                </c:pt>
                <c:pt idx="2">
                  <c:v>3月份</c:v>
                </c:pt>
                <c:pt idx="3">
                  <c:v>4月份</c:v>
                </c:pt>
                <c:pt idx="4">
                  <c:v>5月份</c:v>
                </c:pt>
                <c:pt idx="5">
                  <c:v>6月份</c:v>
                </c:pt>
                <c:pt idx="6">
                  <c:v>7月份</c:v>
                </c:pt>
                <c:pt idx="7">
                  <c:v>8月份</c:v>
                </c:pt>
                <c:pt idx="8">
                  <c:v>9月份</c:v>
                </c:pt>
                <c:pt idx="9">
                  <c:v>10月份</c:v>
                </c:pt>
                <c:pt idx="10">
                  <c:v>11月份</c:v>
                </c:pt>
                <c:pt idx="11">
                  <c:v>12月份</c:v>
                </c:pt>
              </c:strCache>
            </c:strRef>
          </c:cat>
          <c:val>
            <c:numRef>
              <c:f>数据表!$C$6:$N$6</c:f>
              <c:numCache>
                <c:formatCode>0.00_ </c:formatCode>
                <c:ptCount val="12"/>
                <c:pt idx="0">
                  <c:v>56</c:v>
                </c:pt>
                <c:pt idx="1">
                  <c:v>72</c:v>
                </c:pt>
                <c:pt idx="2">
                  <c:v>54</c:v>
                </c:pt>
                <c:pt idx="3">
                  <c:v>129</c:v>
                </c:pt>
                <c:pt idx="4">
                  <c:v>173</c:v>
                </c:pt>
                <c:pt idx="5">
                  <c:v>72</c:v>
                </c:pt>
                <c:pt idx="6">
                  <c:v>63</c:v>
                </c:pt>
                <c:pt idx="7">
                  <c:v>123</c:v>
                </c:pt>
                <c:pt idx="8">
                  <c:v>82</c:v>
                </c:pt>
                <c:pt idx="9">
                  <c:v>78</c:v>
                </c:pt>
                <c:pt idx="10">
                  <c:v>58</c:v>
                </c:pt>
                <c:pt idx="1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8E-4876-AA76-66E9AF777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02102832"/>
        <c:axId val="899845656"/>
      </c:barChart>
      <c:lineChart>
        <c:grouping val="standard"/>
        <c:varyColors val="0"/>
        <c:ser>
          <c:idx val="0"/>
          <c:order val="0"/>
          <c:tx>
            <c:strRef>
              <c:f>数据表!$B$4</c:f>
              <c:strCache>
                <c:ptCount val="1"/>
                <c:pt idx="0">
                  <c:v>销售收入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数据表!$C$3:$N$3</c:f>
              <c:strCache>
                <c:ptCount val="12"/>
                <c:pt idx="0">
                  <c:v>1月份</c:v>
                </c:pt>
                <c:pt idx="1">
                  <c:v>2月份</c:v>
                </c:pt>
                <c:pt idx="2">
                  <c:v>3月份</c:v>
                </c:pt>
                <c:pt idx="3">
                  <c:v>4月份</c:v>
                </c:pt>
                <c:pt idx="4">
                  <c:v>5月份</c:v>
                </c:pt>
                <c:pt idx="5">
                  <c:v>6月份</c:v>
                </c:pt>
                <c:pt idx="6">
                  <c:v>7月份</c:v>
                </c:pt>
                <c:pt idx="7">
                  <c:v>8月份</c:v>
                </c:pt>
                <c:pt idx="8">
                  <c:v>9月份</c:v>
                </c:pt>
                <c:pt idx="9">
                  <c:v>10月份</c:v>
                </c:pt>
                <c:pt idx="10">
                  <c:v>11月份</c:v>
                </c:pt>
                <c:pt idx="11">
                  <c:v>12月份</c:v>
                </c:pt>
              </c:strCache>
            </c:strRef>
          </c:cat>
          <c:val>
            <c:numRef>
              <c:f>数据表!$C$4:$N$4</c:f>
              <c:numCache>
                <c:formatCode>0.00_ </c:formatCode>
                <c:ptCount val="12"/>
                <c:pt idx="0">
                  <c:v>2962.7273105132244</c:v>
                </c:pt>
                <c:pt idx="1">
                  <c:v>4048.5397015785252</c:v>
                </c:pt>
                <c:pt idx="2">
                  <c:v>2889.0620489075891</c:v>
                </c:pt>
                <c:pt idx="3">
                  <c:v>6728.7788564560715</c:v>
                </c:pt>
                <c:pt idx="4">
                  <c:v>8474.0559773373207</c:v>
                </c:pt>
                <c:pt idx="5">
                  <c:v>3820.3559729441959</c:v>
                </c:pt>
                <c:pt idx="6">
                  <c:v>3561.627938381454</c:v>
                </c:pt>
                <c:pt idx="7">
                  <c:v>6917.9796773595217</c:v>
                </c:pt>
                <c:pt idx="8">
                  <c:v>5056.1024494071708</c:v>
                </c:pt>
                <c:pt idx="9">
                  <c:v>4800</c:v>
                </c:pt>
                <c:pt idx="10">
                  <c:v>3556.2048753170629</c:v>
                </c:pt>
                <c:pt idx="11">
                  <c:v>1198.6526190261081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8E-4876-AA76-66E9AF777EB7}"/>
            </c:ext>
          </c:extLst>
        </c:ser>
        <c:ser>
          <c:idx val="1"/>
          <c:order val="1"/>
          <c:tx>
            <c:strRef>
              <c:f>数据表!$B$5</c:f>
              <c:strCache>
                <c:ptCount val="1"/>
                <c:pt idx="0">
                  <c:v>销售成本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数据表!$C$3:$N$3</c:f>
              <c:strCache>
                <c:ptCount val="12"/>
                <c:pt idx="0">
                  <c:v>1月份</c:v>
                </c:pt>
                <c:pt idx="1">
                  <c:v>2月份</c:v>
                </c:pt>
                <c:pt idx="2">
                  <c:v>3月份</c:v>
                </c:pt>
                <c:pt idx="3">
                  <c:v>4月份</c:v>
                </c:pt>
                <c:pt idx="4">
                  <c:v>5月份</c:v>
                </c:pt>
                <c:pt idx="5">
                  <c:v>6月份</c:v>
                </c:pt>
                <c:pt idx="6">
                  <c:v>7月份</c:v>
                </c:pt>
                <c:pt idx="7">
                  <c:v>8月份</c:v>
                </c:pt>
                <c:pt idx="8">
                  <c:v>9月份</c:v>
                </c:pt>
                <c:pt idx="9">
                  <c:v>10月份</c:v>
                </c:pt>
                <c:pt idx="10">
                  <c:v>11月份</c:v>
                </c:pt>
                <c:pt idx="11">
                  <c:v>12月份</c:v>
                </c:pt>
              </c:strCache>
            </c:strRef>
          </c:cat>
          <c:val>
            <c:numRef>
              <c:f>数据表!$C$5:$N$5</c:f>
              <c:numCache>
                <c:formatCode>0.00_ </c:formatCode>
                <c:ptCount val="12"/>
                <c:pt idx="0">
                  <c:v>1200</c:v>
                </c:pt>
                <c:pt idx="1">
                  <c:v>1900</c:v>
                </c:pt>
                <c:pt idx="2">
                  <c:v>1200</c:v>
                </c:pt>
                <c:pt idx="3">
                  <c:v>2150</c:v>
                </c:pt>
                <c:pt idx="4">
                  <c:v>2852.54</c:v>
                </c:pt>
                <c:pt idx="5">
                  <c:v>1234.5</c:v>
                </c:pt>
                <c:pt idx="6">
                  <c:v>2502.0780045373099</c:v>
                </c:pt>
                <c:pt idx="7">
                  <c:v>3010</c:v>
                </c:pt>
                <c:pt idx="8">
                  <c:v>2178.866438188667</c:v>
                </c:pt>
                <c:pt idx="9">
                  <c:v>1652.5</c:v>
                </c:pt>
                <c:pt idx="10">
                  <c:v>1500.2</c:v>
                </c:pt>
                <c:pt idx="11">
                  <c:v>385.6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8E-4876-AA76-66E9AF777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6834840"/>
        <c:axId val="896836152"/>
      </c:lineChart>
      <c:catAx>
        <c:axId val="896834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6836152"/>
        <c:crosses val="autoZero"/>
        <c:auto val="1"/>
        <c:lblAlgn val="ctr"/>
        <c:lblOffset val="100"/>
        <c:noMultiLvlLbl val="0"/>
      </c:catAx>
      <c:valAx>
        <c:axId val="896836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6834840"/>
        <c:crosses val="autoZero"/>
        <c:crossBetween val="between"/>
      </c:valAx>
      <c:valAx>
        <c:axId val="899845656"/>
        <c:scaling>
          <c:orientation val="minMax"/>
        </c:scaling>
        <c:delete val="0"/>
        <c:axPos val="r"/>
        <c:numFmt formatCode="0.00_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02102832"/>
        <c:crosses val="max"/>
        <c:crossBetween val="between"/>
      </c:valAx>
      <c:catAx>
        <c:axId val="9021028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99845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</xdr:colOff>
      <xdr:row>28</xdr:row>
      <xdr:rowOff>66675</xdr:rowOff>
    </xdr:from>
    <xdr:to>
      <xdr:col>7</xdr:col>
      <xdr:colOff>490537</xdr:colOff>
      <xdr:row>44</xdr:row>
      <xdr:rowOff>66675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1798464B-5226-464C-9FA5-C7726BB90F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L27" sqref="L27"/>
    </sheetView>
  </sheetViews>
  <sheetFormatPr defaultRowHeight="13.5" x14ac:dyDescent="0.15"/>
  <sheetData>
    <row r="1" spans="1:15" ht="33.75" customHeight="1" x14ac:dyDescent="0.15">
      <c r="A1" s="12" t="s">
        <v>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3" spans="1:15" x14ac:dyDescent="0.2">
      <c r="A3" s="4" t="s">
        <v>0</v>
      </c>
      <c r="B3" s="4" t="s">
        <v>1</v>
      </c>
      <c r="C3" s="5" t="s">
        <v>23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5" t="s">
        <v>18</v>
      </c>
      <c r="K3" s="5" t="s">
        <v>19</v>
      </c>
      <c r="L3" s="5" t="s">
        <v>20</v>
      </c>
      <c r="M3" s="5" t="s">
        <v>21</v>
      </c>
      <c r="N3" s="5" t="s">
        <v>22</v>
      </c>
      <c r="O3" s="4" t="s">
        <v>2</v>
      </c>
    </row>
    <row r="4" spans="1:15" x14ac:dyDescent="0.2">
      <c r="A4" s="13" t="s">
        <v>3</v>
      </c>
      <c r="B4" s="6" t="s">
        <v>4</v>
      </c>
      <c r="C4" s="7">
        <v>2962.7273105132244</v>
      </c>
      <c r="D4" s="7">
        <v>4048.5397015785252</v>
      </c>
      <c r="E4" s="7">
        <v>2889.0620489075891</v>
      </c>
      <c r="F4" s="7">
        <v>6728.7788564560715</v>
      </c>
      <c r="G4" s="7">
        <v>8474.0559773373207</v>
      </c>
      <c r="H4" s="7">
        <v>3820.3559729441959</v>
      </c>
      <c r="I4" s="7">
        <v>3561.627938381454</v>
      </c>
      <c r="J4" s="7">
        <v>6917.9796773595217</v>
      </c>
      <c r="K4" s="7">
        <v>5056.1024494071708</v>
      </c>
      <c r="L4" s="7">
        <v>4800</v>
      </c>
      <c r="M4" s="7">
        <v>3556.2048753170629</v>
      </c>
      <c r="N4" s="7">
        <v>1198.6526190261081</v>
      </c>
      <c r="O4" s="8">
        <f>SUM(C4:N4)</f>
        <v>54014.087427228238</v>
      </c>
    </row>
    <row r="5" spans="1:15" x14ac:dyDescent="0.2">
      <c r="A5" s="14"/>
      <c r="B5" s="6" t="s">
        <v>5</v>
      </c>
      <c r="C5" s="7">
        <v>1200</v>
      </c>
      <c r="D5" s="7">
        <v>1900</v>
      </c>
      <c r="E5" s="7">
        <v>1200</v>
      </c>
      <c r="F5" s="7">
        <v>2150</v>
      </c>
      <c r="G5" s="7">
        <v>2852.54</v>
      </c>
      <c r="H5" s="7">
        <v>1234.5</v>
      </c>
      <c r="I5" s="7">
        <v>2502.0780045373099</v>
      </c>
      <c r="J5" s="7">
        <v>3010</v>
      </c>
      <c r="K5" s="7">
        <v>2178.866438188667</v>
      </c>
      <c r="L5" s="7">
        <v>1652.5</v>
      </c>
      <c r="M5" s="7">
        <v>1500.2</v>
      </c>
      <c r="N5" s="7">
        <v>385.6</v>
      </c>
      <c r="O5" s="8">
        <f>SUM(C5:N5)</f>
        <v>21766.284442725977</v>
      </c>
    </row>
    <row r="6" spans="1:15" x14ac:dyDescent="0.2">
      <c r="A6" s="14"/>
      <c r="B6" s="6" t="s">
        <v>6</v>
      </c>
      <c r="C6" s="7">
        <v>56</v>
      </c>
      <c r="D6" s="7">
        <v>72</v>
      </c>
      <c r="E6" s="7">
        <v>54</v>
      </c>
      <c r="F6" s="7">
        <v>129</v>
      </c>
      <c r="G6" s="7">
        <v>173</v>
      </c>
      <c r="H6" s="7">
        <v>72</v>
      </c>
      <c r="I6" s="7">
        <v>63</v>
      </c>
      <c r="J6" s="7">
        <v>123</v>
      </c>
      <c r="K6" s="7">
        <v>82</v>
      </c>
      <c r="L6" s="7">
        <v>78</v>
      </c>
      <c r="M6" s="7">
        <v>58</v>
      </c>
      <c r="N6" s="7">
        <v>20</v>
      </c>
      <c r="O6" s="8">
        <f>SUM(C6:N6)</f>
        <v>980</v>
      </c>
    </row>
    <row r="7" spans="1:15" x14ac:dyDescent="0.2">
      <c r="A7" s="14"/>
      <c r="B7" s="6" t="s">
        <v>7</v>
      </c>
      <c r="C7" s="9">
        <f>IF(C6=0,0,C4/C6)</f>
        <v>52.905844830593296</v>
      </c>
      <c r="D7" s="9">
        <f t="shared" ref="D7:O7" si="0">IF(D6=0,0,D4/D6)</f>
        <v>56.229718077479518</v>
      </c>
      <c r="E7" s="9">
        <f t="shared" si="0"/>
        <v>53.501149053844244</v>
      </c>
      <c r="F7" s="9">
        <f t="shared" si="0"/>
        <v>52.161076406636212</v>
      </c>
      <c r="G7" s="9">
        <f t="shared" si="0"/>
        <v>48.98298252796139</v>
      </c>
      <c r="H7" s="9">
        <f t="shared" si="0"/>
        <v>53.060499624224946</v>
      </c>
      <c r="I7" s="9">
        <f t="shared" si="0"/>
        <v>56.53377679970562</v>
      </c>
      <c r="J7" s="9">
        <f t="shared" si="0"/>
        <v>56.243737214305057</v>
      </c>
      <c r="K7" s="9">
        <f t="shared" si="0"/>
        <v>61.659785968380135</v>
      </c>
      <c r="L7" s="9">
        <f t="shared" si="0"/>
        <v>61.53846153846154</v>
      </c>
      <c r="M7" s="9">
        <f t="shared" si="0"/>
        <v>61.313877160639016</v>
      </c>
      <c r="N7" s="9">
        <f t="shared" si="0"/>
        <v>59.932630951305406</v>
      </c>
      <c r="O7" s="8">
        <f t="shared" si="0"/>
        <v>55.116415742069634</v>
      </c>
    </row>
    <row r="8" spans="1:15" x14ac:dyDescent="0.2">
      <c r="A8" s="14"/>
      <c r="B8" s="6" t="s">
        <v>8</v>
      </c>
      <c r="C8" s="9">
        <f>IF(C6=0,0,C5/C6)</f>
        <v>21.428571428571427</v>
      </c>
      <c r="D8" s="9">
        <f t="shared" ref="D8:O8" si="1">IF(D6=0,0,D5/D6)</f>
        <v>26.388888888888889</v>
      </c>
      <c r="E8" s="9">
        <f t="shared" si="1"/>
        <v>22.222222222222221</v>
      </c>
      <c r="F8" s="9">
        <f t="shared" si="1"/>
        <v>16.666666666666668</v>
      </c>
      <c r="G8" s="9">
        <f t="shared" si="1"/>
        <v>16.488670520231214</v>
      </c>
      <c r="H8" s="9">
        <f t="shared" si="1"/>
        <v>17.145833333333332</v>
      </c>
      <c r="I8" s="9">
        <f t="shared" si="1"/>
        <v>39.715523881544598</v>
      </c>
      <c r="J8" s="9">
        <f t="shared" si="1"/>
        <v>24.471544715447155</v>
      </c>
      <c r="K8" s="9">
        <f t="shared" si="1"/>
        <v>26.571541929130085</v>
      </c>
      <c r="L8" s="9">
        <f t="shared" si="1"/>
        <v>21.185897435897434</v>
      </c>
      <c r="M8" s="9">
        <f t="shared" si="1"/>
        <v>25.865517241379312</v>
      </c>
      <c r="N8" s="9">
        <f t="shared" si="1"/>
        <v>19.28</v>
      </c>
      <c r="O8" s="8">
        <f t="shared" si="1"/>
        <v>22.210494329312223</v>
      </c>
    </row>
    <row r="9" spans="1:15" x14ac:dyDescent="0.2">
      <c r="A9" s="15"/>
      <c r="B9" s="6" t="s">
        <v>9</v>
      </c>
      <c r="C9" s="2">
        <f>IF(C4=0,0,C5/C4)</f>
        <v>0.4050322133062349</v>
      </c>
      <c r="D9" s="2">
        <f t="shared" ref="D9:O9" si="2">IF(D4=0,0,D5/D4)</f>
        <v>0.4693050186118195</v>
      </c>
      <c r="E9" s="2">
        <f t="shared" si="2"/>
        <v>0.41535971872038663</v>
      </c>
      <c r="F9" s="2">
        <f t="shared" si="2"/>
        <v>0.31952305847250967</v>
      </c>
      <c r="G9" s="2">
        <f t="shared" si="2"/>
        <v>0.33662038669896915</v>
      </c>
      <c r="H9" s="2">
        <f t="shared" si="2"/>
        <v>0.3231374271776617</v>
      </c>
      <c r="I9" s="2">
        <f t="shared" si="2"/>
        <v>0.70250965227837758</v>
      </c>
      <c r="J9" s="2">
        <f t="shared" si="2"/>
        <v>0.43509812696484634</v>
      </c>
      <c r="K9" s="2">
        <f t="shared" si="2"/>
        <v>0.43093795269993779</v>
      </c>
      <c r="L9" s="2">
        <f t="shared" si="2"/>
        <v>0.34427083333333336</v>
      </c>
      <c r="M9" s="2">
        <f t="shared" si="2"/>
        <v>0.42185421048505978</v>
      </c>
      <c r="N9" s="2">
        <f t="shared" si="2"/>
        <v>0.32169453758278665</v>
      </c>
      <c r="O9" s="1">
        <f t="shared" si="2"/>
        <v>0.40297421431124092</v>
      </c>
    </row>
    <row r="10" spans="1:15" x14ac:dyDescent="0.2">
      <c r="A10" s="4" t="s">
        <v>0</v>
      </c>
      <c r="B10" s="10" t="s">
        <v>1</v>
      </c>
      <c r="C10" s="5" t="s">
        <v>23</v>
      </c>
      <c r="D10" s="5" t="s">
        <v>12</v>
      </c>
      <c r="E10" s="5" t="s">
        <v>13</v>
      </c>
      <c r="F10" s="5" t="s">
        <v>14</v>
      </c>
      <c r="G10" s="5" t="s">
        <v>15</v>
      </c>
      <c r="H10" s="5" t="s">
        <v>16</v>
      </c>
      <c r="I10" s="5" t="s">
        <v>17</v>
      </c>
      <c r="J10" s="5" t="s">
        <v>18</v>
      </c>
      <c r="K10" s="5" t="s">
        <v>19</v>
      </c>
      <c r="L10" s="5" t="s">
        <v>20</v>
      </c>
      <c r="M10" s="5" t="s">
        <v>21</v>
      </c>
      <c r="N10" s="5" t="s">
        <v>22</v>
      </c>
      <c r="O10" s="4" t="s">
        <v>2</v>
      </c>
    </row>
    <row r="11" spans="1:15" x14ac:dyDescent="0.2">
      <c r="A11" s="13" t="s">
        <v>10</v>
      </c>
      <c r="B11" s="6" t="s">
        <v>4</v>
      </c>
      <c r="C11" s="7">
        <v>2407.4521970382821</v>
      </c>
      <c r="D11" s="7">
        <v>9756.8497462653977</v>
      </c>
      <c r="E11" s="7">
        <v>9896.1920033694441</v>
      </c>
      <c r="F11" s="7">
        <v>715.31176636604243</v>
      </c>
      <c r="G11" s="7">
        <v>6379.7921169515812</v>
      </c>
      <c r="H11" s="7">
        <v>4176.8667063634766</v>
      </c>
      <c r="I11" s="7">
        <v>5945.6213847397466</v>
      </c>
      <c r="J11" s="7">
        <v>809.88738462367644</v>
      </c>
      <c r="K11" s="7">
        <v>9611.5766234350303</v>
      </c>
      <c r="L11" s="7">
        <v>5493.7999217574143</v>
      </c>
      <c r="M11" s="7">
        <v>7439.1750294334988</v>
      </c>
      <c r="N11" s="7">
        <v>9948.6195541471607</v>
      </c>
      <c r="O11" s="8">
        <f>SUM(C11:N11)</f>
        <v>72581.14443449075</v>
      </c>
    </row>
    <row r="12" spans="1:15" x14ac:dyDescent="0.2">
      <c r="A12" s="14"/>
      <c r="B12" s="6" t="s">
        <v>5</v>
      </c>
      <c r="C12" s="7">
        <v>700.827144686255</v>
      </c>
      <c r="D12" s="7">
        <v>3521.5</v>
      </c>
      <c r="E12" s="7">
        <v>777.03574559928256</v>
      </c>
      <c r="F12" s="7">
        <v>39.209112751073775</v>
      </c>
      <c r="G12" s="7">
        <v>518.98310993940186</v>
      </c>
      <c r="H12" s="7">
        <v>338.37680638486336</v>
      </c>
      <c r="I12" s="7">
        <v>250.55933983728497</v>
      </c>
      <c r="J12" s="7">
        <v>720.03404589284298</v>
      </c>
      <c r="K12" s="7">
        <v>242.41640370629148</v>
      </c>
      <c r="L12" s="7">
        <v>435.57162089328818</v>
      </c>
      <c r="M12" s="7">
        <v>441.84991315048956</v>
      </c>
      <c r="N12" s="7">
        <v>239.61218999226546</v>
      </c>
      <c r="O12" s="8">
        <f>SUM(C12:N12)</f>
        <v>8225.9754328333383</v>
      </c>
    </row>
    <row r="13" spans="1:15" x14ac:dyDescent="0.2">
      <c r="A13" s="14"/>
      <c r="B13" s="6" t="s">
        <v>6</v>
      </c>
      <c r="C13" s="7">
        <v>81</v>
      </c>
      <c r="D13" s="7">
        <v>312</v>
      </c>
      <c r="E13" s="7">
        <v>334</v>
      </c>
      <c r="F13" s="7">
        <v>24</v>
      </c>
      <c r="G13" s="7">
        <v>232</v>
      </c>
      <c r="H13" s="7">
        <v>141</v>
      </c>
      <c r="I13" s="7">
        <v>189</v>
      </c>
      <c r="J13" s="7">
        <v>25</v>
      </c>
      <c r="K13" s="7">
        <v>281</v>
      </c>
      <c r="L13" s="7">
        <v>159</v>
      </c>
      <c r="M13" s="7">
        <v>219</v>
      </c>
      <c r="N13" s="7">
        <v>297</v>
      </c>
      <c r="O13" s="8">
        <f>SUM(C13:N13)</f>
        <v>2294</v>
      </c>
    </row>
    <row r="14" spans="1:15" x14ac:dyDescent="0.2">
      <c r="A14" s="14"/>
      <c r="B14" s="6" t="s">
        <v>7</v>
      </c>
      <c r="C14" s="8">
        <f t="shared" ref="C14:O14" si="3">IF(C13=0,0,C11/C13)</f>
        <v>29.721632062201014</v>
      </c>
      <c r="D14" s="8">
        <f t="shared" si="3"/>
        <v>31.271954314953199</v>
      </c>
      <c r="E14" s="8">
        <f t="shared" si="3"/>
        <v>29.629317375357616</v>
      </c>
      <c r="F14" s="8">
        <f t="shared" si="3"/>
        <v>29.804656931918434</v>
      </c>
      <c r="G14" s="8">
        <f t="shared" si="3"/>
        <v>27.499103952377506</v>
      </c>
      <c r="H14" s="8">
        <f t="shared" si="3"/>
        <v>29.623168130237424</v>
      </c>
      <c r="I14" s="8">
        <f t="shared" si="3"/>
        <v>31.458314204972204</v>
      </c>
      <c r="J14" s="8">
        <f t="shared" si="3"/>
        <v>32.395495384947054</v>
      </c>
      <c r="K14" s="8">
        <f t="shared" si="3"/>
        <v>34.204899015783027</v>
      </c>
      <c r="L14" s="8">
        <f t="shared" si="3"/>
        <v>34.552200765769904</v>
      </c>
      <c r="M14" s="8">
        <f t="shared" si="3"/>
        <v>33.968835750837897</v>
      </c>
      <c r="N14" s="8">
        <f t="shared" si="3"/>
        <v>33.497035535849022</v>
      </c>
      <c r="O14" s="8">
        <f t="shared" si="3"/>
        <v>31.639557294895706</v>
      </c>
    </row>
    <row r="15" spans="1:15" x14ac:dyDescent="0.2">
      <c r="A15" s="14"/>
      <c r="B15" s="6" t="s">
        <v>8</v>
      </c>
      <c r="C15" s="8">
        <f>IF(C13=0,0,C12/C13)</f>
        <v>8.6521869714352473</v>
      </c>
      <c r="D15" s="8">
        <f t="shared" ref="D15:O15" si="4">IF(D13=0,0,D12/D13)</f>
        <v>11.286858974358974</v>
      </c>
      <c r="E15" s="8">
        <f t="shared" si="4"/>
        <v>2.3264543281415646</v>
      </c>
      <c r="F15" s="8">
        <f t="shared" si="4"/>
        <v>1.6337130312947405</v>
      </c>
      <c r="G15" s="8">
        <f t="shared" si="4"/>
        <v>2.2369961635319044</v>
      </c>
      <c r="H15" s="8">
        <f t="shared" si="4"/>
        <v>2.3998355062756267</v>
      </c>
      <c r="I15" s="8">
        <f t="shared" si="4"/>
        <v>1.3257107927898675</v>
      </c>
      <c r="J15" s="8">
        <f t="shared" si="4"/>
        <v>28.80136183571372</v>
      </c>
      <c r="K15" s="8">
        <f t="shared" si="4"/>
        <v>0.86269182813626855</v>
      </c>
      <c r="L15" s="8">
        <f t="shared" si="4"/>
        <v>2.7394441565615608</v>
      </c>
      <c r="M15" s="8">
        <f t="shared" si="4"/>
        <v>2.0175795121026918</v>
      </c>
      <c r="N15" s="8">
        <f t="shared" si="4"/>
        <v>0.80677505047900822</v>
      </c>
      <c r="O15" s="8">
        <f t="shared" si="4"/>
        <v>3.5858654894652737</v>
      </c>
    </row>
    <row r="16" spans="1:15" x14ac:dyDescent="0.2">
      <c r="A16" s="15"/>
      <c r="B16" s="6" t="s">
        <v>9</v>
      </c>
      <c r="C16" s="1">
        <f>IF(C11=0,0,C12/C11)</f>
        <v>0.29110739791570234</v>
      </c>
      <c r="D16" s="1">
        <f t="shared" ref="D16:O16" si="5">IF(D11=0,0,D12/D11)</f>
        <v>0.36092592297507858</v>
      </c>
      <c r="E16" s="1">
        <f t="shared" si="5"/>
        <v>7.8518661050100719E-2</v>
      </c>
      <c r="F16" s="1">
        <f t="shared" si="5"/>
        <v>5.4814018997989634E-2</v>
      </c>
      <c r="G16" s="1">
        <f t="shared" si="5"/>
        <v>8.1347965643022324E-2</v>
      </c>
      <c r="H16" s="1">
        <f t="shared" si="5"/>
        <v>8.1012115102774201E-2</v>
      </c>
      <c r="I16" s="1">
        <f t="shared" si="5"/>
        <v>4.2141825660204316E-2</v>
      </c>
      <c r="J16" s="1">
        <f t="shared" si="5"/>
        <v>0.88905452728766132</v>
      </c>
      <c r="K16" s="1">
        <f t="shared" si="5"/>
        <v>2.5221294404003364E-2</v>
      </c>
      <c r="L16" s="1">
        <f t="shared" si="5"/>
        <v>7.9284216224960916E-2</v>
      </c>
      <c r="M16" s="1">
        <f t="shared" si="5"/>
        <v>5.9395015092706713E-2</v>
      </c>
      <c r="N16" s="1">
        <f t="shared" si="5"/>
        <v>2.4084968641944021E-2</v>
      </c>
      <c r="O16" s="1">
        <f t="shared" si="5"/>
        <v>0.11333488190252802</v>
      </c>
    </row>
    <row r="17" spans="1:15" x14ac:dyDescent="0.2">
      <c r="A17" s="4" t="s">
        <v>0</v>
      </c>
      <c r="B17" s="10" t="s">
        <v>1</v>
      </c>
      <c r="C17" s="5" t="s">
        <v>23</v>
      </c>
      <c r="D17" s="5" t="s">
        <v>12</v>
      </c>
      <c r="E17" s="5" t="s">
        <v>13</v>
      </c>
      <c r="F17" s="5" t="s">
        <v>14</v>
      </c>
      <c r="G17" s="5" t="s">
        <v>15</v>
      </c>
      <c r="H17" s="5" t="s">
        <v>16</v>
      </c>
      <c r="I17" s="5" t="s">
        <v>17</v>
      </c>
      <c r="J17" s="5" t="s">
        <v>18</v>
      </c>
      <c r="K17" s="5" t="s">
        <v>19</v>
      </c>
      <c r="L17" s="5" t="s">
        <v>20</v>
      </c>
      <c r="M17" s="5" t="s">
        <v>21</v>
      </c>
      <c r="N17" s="5" t="s">
        <v>22</v>
      </c>
      <c r="O17" s="4" t="s">
        <v>2</v>
      </c>
    </row>
    <row r="18" spans="1:15" x14ac:dyDescent="0.2">
      <c r="A18" s="13" t="s">
        <v>11</v>
      </c>
      <c r="B18" s="6" t="s">
        <v>4</v>
      </c>
      <c r="C18" s="7">
        <v>218.57080172414501</v>
      </c>
      <c r="D18" s="7">
        <v>918.81531809783564</v>
      </c>
      <c r="E18" s="7">
        <v>379.05859781134444</v>
      </c>
      <c r="F18" s="7">
        <v>112.35168981534271</v>
      </c>
      <c r="G18" s="7">
        <v>179.02234282632122</v>
      </c>
      <c r="H18" s="7">
        <v>177.24768199472339</v>
      </c>
      <c r="I18" s="7">
        <v>746.88385857350681</v>
      </c>
      <c r="J18" s="7">
        <v>903.05272121652524</v>
      </c>
      <c r="K18" s="7">
        <v>780.50447683478012</v>
      </c>
      <c r="L18" s="7">
        <v>186.16118808057303</v>
      </c>
      <c r="M18" s="7">
        <v>139.18042398791098</v>
      </c>
      <c r="N18" s="7">
        <v>150.66672748407706</v>
      </c>
      <c r="O18" s="8">
        <f>SUM(C18:N18)</f>
        <v>4891.5158284470863</v>
      </c>
    </row>
    <row r="19" spans="1:15" x14ac:dyDescent="0.2">
      <c r="A19" s="14"/>
      <c r="B19" s="6" t="s">
        <v>5</v>
      </c>
      <c r="C19" s="7">
        <v>52.366187480595627</v>
      </c>
      <c r="D19" s="7">
        <v>125.6</v>
      </c>
      <c r="E19" s="7">
        <v>31.8054290021432</v>
      </c>
      <c r="F19" s="7">
        <v>67.624603292685649</v>
      </c>
      <c r="G19" s="7">
        <v>22.503078959332345</v>
      </c>
      <c r="H19" s="7">
        <v>54.542912503630411</v>
      </c>
      <c r="I19" s="7">
        <v>38.08524944499127</v>
      </c>
      <c r="J19" s="7">
        <v>79.8</v>
      </c>
      <c r="K19" s="7">
        <v>40.18416916232502</v>
      </c>
      <c r="L19" s="7">
        <v>54.378121672991981</v>
      </c>
      <c r="M19" s="7">
        <v>52.97435381986439</v>
      </c>
      <c r="N19" s="7">
        <v>6.9399344820771258</v>
      </c>
      <c r="O19" s="8">
        <f>SUM(C19:N19)</f>
        <v>626.80403982063694</v>
      </c>
    </row>
    <row r="20" spans="1:15" x14ac:dyDescent="0.2">
      <c r="A20" s="14"/>
      <c r="B20" s="6" t="s">
        <v>6</v>
      </c>
      <c r="C20" s="7">
        <v>20</v>
      </c>
      <c r="D20" s="7">
        <v>32</v>
      </c>
      <c r="E20" s="7">
        <v>45</v>
      </c>
      <c r="F20" s="7">
        <v>50</v>
      </c>
      <c r="G20" s="7">
        <v>20</v>
      </c>
      <c r="H20" s="7">
        <v>15</v>
      </c>
      <c r="I20" s="7">
        <v>16</v>
      </c>
      <c r="J20" s="7">
        <v>20</v>
      </c>
      <c r="K20" s="7">
        <v>21</v>
      </c>
      <c r="L20" s="7">
        <v>18</v>
      </c>
      <c r="M20" s="7">
        <v>22</v>
      </c>
      <c r="N20" s="7">
        <v>50</v>
      </c>
      <c r="O20" s="8">
        <f>SUM(C20:N20)</f>
        <v>329</v>
      </c>
    </row>
    <row r="21" spans="1:15" x14ac:dyDescent="0.2">
      <c r="A21" s="14"/>
      <c r="B21" s="6" t="s">
        <v>7</v>
      </c>
      <c r="C21" s="8">
        <f t="shared" ref="C21:O21" si="6">IF(C20=0,0,C18/C20)</f>
        <v>10.928540086207251</v>
      </c>
      <c r="D21" s="8">
        <f t="shared" si="6"/>
        <v>28.712978690557364</v>
      </c>
      <c r="E21" s="8">
        <f t="shared" si="6"/>
        <v>8.4235243958076538</v>
      </c>
      <c r="F21" s="8">
        <f t="shared" si="6"/>
        <v>2.2470337963068543</v>
      </c>
      <c r="G21" s="8">
        <f t="shared" si="6"/>
        <v>8.9511171413160611</v>
      </c>
      <c r="H21" s="8">
        <f t="shared" si="6"/>
        <v>11.816512132981559</v>
      </c>
      <c r="I21" s="8">
        <f t="shared" si="6"/>
        <v>46.680241160844176</v>
      </c>
      <c r="J21" s="8">
        <f t="shared" si="6"/>
        <v>45.152636060826261</v>
      </c>
      <c r="K21" s="8">
        <f t="shared" si="6"/>
        <v>37.166879849275247</v>
      </c>
      <c r="L21" s="8">
        <f t="shared" si="6"/>
        <v>10.342288226698502</v>
      </c>
      <c r="M21" s="8">
        <f t="shared" si="6"/>
        <v>6.3263829085414081</v>
      </c>
      <c r="N21" s="8">
        <f t="shared" si="6"/>
        <v>3.0133345496815411</v>
      </c>
      <c r="O21" s="8">
        <f t="shared" si="6"/>
        <v>14.867829265796615</v>
      </c>
    </row>
    <row r="22" spans="1:15" x14ac:dyDescent="0.2">
      <c r="A22" s="14"/>
      <c r="B22" s="6" t="s">
        <v>8</v>
      </c>
      <c r="C22" s="8">
        <f>IF(C20=0,0,C19/C20)</f>
        <v>2.6183093740297814</v>
      </c>
      <c r="D22" s="8">
        <f t="shared" ref="D22:O22" si="7">IF(D20=0,0,D19/D20)</f>
        <v>3.9249999999999998</v>
      </c>
      <c r="E22" s="8">
        <f t="shared" si="7"/>
        <v>0.70678731115873772</v>
      </c>
      <c r="F22" s="8">
        <f t="shared" si="7"/>
        <v>1.352492065853713</v>
      </c>
      <c r="G22" s="8">
        <f t="shared" si="7"/>
        <v>1.1251539479666173</v>
      </c>
      <c r="H22" s="8">
        <f t="shared" si="7"/>
        <v>3.6361941669086941</v>
      </c>
      <c r="I22" s="8">
        <f t="shared" si="7"/>
        <v>2.3803280903119544</v>
      </c>
      <c r="J22" s="8">
        <f t="shared" si="7"/>
        <v>3.9899999999999998</v>
      </c>
      <c r="K22" s="8">
        <f t="shared" si="7"/>
        <v>1.9135318648726201</v>
      </c>
      <c r="L22" s="8">
        <f t="shared" si="7"/>
        <v>3.0210067596106658</v>
      </c>
      <c r="M22" s="8">
        <f t="shared" si="7"/>
        <v>2.4079251736301996</v>
      </c>
      <c r="N22" s="8">
        <f t="shared" si="7"/>
        <v>0.13879868964154252</v>
      </c>
      <c r="O22" s="8">
        <f t="shared" si="7"/>
        <v>1.9051794523423615</v>
      </c>
    </row>
    <row r="23" spans="1:15" x14ac:dyDescent="0.2">
      <c r="A23" s="15"/>
      <c r="B23" s="6" t="s">
        <v>9</v>
      </c>
      <c r="C23" s="1">
        <f>IF(C18=0,0,C19/C18)</f>
        <v>0.23958455140172941</v>
      </c>
      <c r="D23" s="1">
        <f t="shared" ref="D23:O23" si="8">IF(D18=0,0,D19/D18)</f>
        <v>0.13669776453011429</v>
      </c>
      <c r="E23" s="1">
        <f t="shared" si="8"/>
        <v>8.3906364835899597E-2</v>
      </c>
      <c r="F23" s="1">
        <f t="shared" si="8"/>
        <v>0.60190107869166076</v>
      </c>
      <c r="G23" s="1">
        <f t="shared" si="8"/>
        <v>0.12569983502653487</v>
      </c>
      <c r="H23" s="1">
        <f t="shared" si="8"/>
        <v>0.30772144317946082</v>
      </c>
      <c r="I23" s="1">
        <f t="shared" si="8"/>
        <v>5.099219779328381E-2</v>
      </c>
      <c r="J23" s="1">
        <f t="shared" si="8"/>
        <v>8.8366933762736896E-2</v>
      </c>
      <c r="K23" s="1">
        <f t="shared" si="8"/>
        <v>5.1484866973839721E-2</v>
      </c>
      <c r="L23" s="1">
        <f t="shared" si="8"/>
        <v>0.29210235620894515</v>
      </c>
      <c r="M23" s="1">
        <f t="shared" si="8"/>
        <v>0.38061641358748605</v>
      </c>
      <c r="N23" s="1">
        <f t="shared" si="8"/>
        <v>4.606149345621488E-2</v>
      </c>
      <c r="O23" s="1">
        <f t="shared" si="8"/>
        <v>0.12814106338476861</v>
      </c>
    </row>
    <row r="24" spans="1:15" ht="31.5" customHeight="1" x14ac:dyDescent="0.15">
      <c r="A24" s="16" t="s">
        <v>24</v>
      </c>
      <c r="B24" s="11"/>
      <c r="C24" s="3">
        <v>7500</v>
      </c>
      <c r="D24" s="3">
        <v>8200</v>
      </c>
      <c r="E24" s="3">
        <v>6320</v>
      </c>
      <c r="F24" s="3">
        <v>12500</v>
      </c>
      <c r="G24" s="3">
        <v>13600</v>
      </c>
      <c r="H24" s="3">
        <v>4500</v>
      </c>
      <c r="I24" s="3">
        <v>6895.5</v>
      </c>
      <c r="J24" s="3">
        <v>7412.3</v>
      </c>
      <c r="K24" s="3">
        <v>6582.1</v>
      </c>
      <c r="L24" s="3">
        <v>5200</v>
      </c>
      <c r="M24" s="3">
        <v>14250</v>
      </c>
      <c r="N24" s="3">
        <v>3214</v>
      </c>
      <c r="O24" s="3">
        <f>SUM(C24:N24)</f>
        <v>96173.900000000009</v>
      </c>
    </row>
    <row r="25" spans="1:15" ht="30" customHeight="1" x14ac:dyDescent="0.15">
      <c r="A25" s="11" t="s">
        <v>25</v>
      </c>
      <c r="B25" s="11"/>
      <c r="C25" s="3">
        <v>6200</v>
      </c>
      <c r="D25" s="3">
        <v>5200</v>
      </c>
      <c r="E25" s="3">
        <v>4800</v>
      </c>
      <c r="F25" s="3">
        <v>3000</v>
      </c>
      <c r="G25" s="3">
        <v>5800</v>
      </c>
      <c r="H25" s="3">
        <v>1251</v>
      </c>
      <c r="I25" s="3">
        <v>1425.6</v>
      </c>
      <c r="J25" s="3">
        <v>2564.1</v>
      </c>
      <c r="K25" s="3">
        <v>1689.2</v>
      </c>
      <c r="L25" s="3">
        <v>1245.3</v>
      </c>
      <c r="M25" s="3">
        <v>5200</v>
      </c>
      <c r="N25" s="3">
        <v>785.1</v>
      </c>
      <c r="O25" s="3">
        <f>SUM(C25:N25)</f>
        <v>39160.299999999996</v>
      </c>
    </row>
  </sheetData>
  <mergeCells count="6">
    <mergeCell ref="A25:B25"/>
    <mergeCell ref="A1:O1"/>
    <mergeCell ref="A4:A9"/>
    <mergeCell ref="A11:A16"/>
    <mergeCell ref="A18:A23"/>
    <mergeCell ref="A24:B24"/>
  </mergeCells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2010-05-11T02:34:48Z</dcterms:created>
  <dcterms:modified xsi:type="dcterms:W3CDTF">2021-02-24T06:20:02Z</dcterms:modified>
</cp:coreProperties>
</file>